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meirzhan.oda\AppData\Local\Temp\Rar$DIa9972.44500\"/>
    </mc:Choice>
  </mc:AlternateContent>
  <xr:revisionPtr revIDLastSave="0" documentId="13_ncr:1_{4CBA2F17-0FB6-46D6-89EA-B5CFB6246BB9}" xr6:coauthVersionLast="45" xr6:coauthVersionMax="45" xr10:uidLastSave="{00000000-0000-0000-0000-000000000000}"/>
  <bookViews>
    <workbookView showHorizontalScroll="0" showVerticalScroll="0" showSheetTabs="0" xWindow="-120" yWindow="-120" windowWidth="29040" windowHeight="15840" xr2:uid="{00000000-000D-0000-FFFF-FFFF00000000}"/>
  </bookViews>
  <sheets>
    <sheet name="РЕЕСТР" sheetId="1" r:id="rId1"/>
  </sheets>
  <definedNames>
    <definedName name="_xlnm.Print_Area" localSheetId="0">РЕЕСТР!$A$1:$K$51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0" i="1" l="1"/>
</calcChain>
</file>

<file path=xl/sharedStrings.xml><?xml version="1.0" encoding="utf-8"?>
<sst xmlns="http://schemas.openxmlformats.org/spreadsheetml/2006/main" count="291" uniqueCount="112">
  <si>
    <t>Наименование</t>
  </si>
  <si>
    <t>Цена за единицу, 
без учета НДС, тенге</t>
  </si>
  <si>
    <t>Сумма, планируемая для закупки, без учета НДС, тенге</t>
  </si>
  <si>
    <t>Техническая спецификация</t>
  </si>
  <si>
    <t>Перечень закупаемых товаров</t>
  </si>
  <si>
    <t>Количество</t>
  </si>
  <si>
    <t xml:space="preserve">                                                                                    </t>
  </si>
  <si>
    <t>DDP пункт назначения</t>
  </si>
  <si>
    <t>Ед.    изм-я</t>
  </si>
  <si>
    <t>№ лота</t>
  </si>
  <si>
    <t xml:space="preserve">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6 (шесть)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7. При необходимости предоставить руководство пользователя и инструкцию по обработке инструментов с обеспечением их сохранности на государственном, либо на русском языках;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5 (пять) календарных дней;
10. Место и условия поставки (в соответствии с DDP ИНКОТЕРМС 2020): Корпоративный фонд «University Medical Center», г.Астана, пр. Туран, 32, эт. 1, каб. 1025 (Администрация). </t>
  </si>
  <si>
    <t>г. Астана, район Туран, 32</t>
  </si>
  <si>
    <t>Сроки поставки</t>
  </si>
  <si>
    <t>Место поставки товаров</t>
  </si>
  <si>
    <t>Размер авансового платежа, %</t>
  </si>
  <si>
    <t>Условия поставки (в соответствии с ИНКОТЕРМС 2020)</t>
  </si>
  <si>
    <t>С даты вступления Договора в силу по 31 декабря 2024г., по заявке Заказчика в течение 5 (пять) календарных дней</t>
  </si>
  <si>
    <t xml:space="preserve">Ножницы для капсулотомии </t>
  </si>
  <si>
    <t>Ножницы для капсулотомии. «VANNAS» лезвия изогнутые, острые. Бранши круглые, диаметр бранш не менее 6 мм, длина лезвия не менее 11 мм, длина общая не менее 85 мм.</t>
  </si>
  <si>
    <t>шт</t>
  </si>
  <si>
    <t>Ножницы роговичные</t>
  </si>
  <si>
    <t>Ножницы роговичные. Лезвия изогнутые, концы лезвий притуплены средние, бранши плоские, ширина бранш не менее 6 мм, длина лезвия не менее 12 мм, длина общая не менее 100 мм.</t>
  </si>
  <si>
    <t>Иглодержатель 115 мм</t>
  </si>
  <si>
    <t>Иглодержатель. «BARRAQUER» бранши круглые, губки изогнутые. Диаметр бранш не менее 8 мм, ширина губок не менее 0,5 мм, длина губок не менее 7,8 мм, длина общая не менее 115 мм</t>
  </si>
  <si>
    <t>Иглодержатель 137 мм</t>
  </si>
  <si>
    <t>Иглодержатель. «BARRAQUER» бранши круглые, губки изогнутые диаметр бранш не менее 8 мм, ширина губок не менее 1,5 мм, длина губок не менее 13,6 мм, длина общая не менее 139 мм</t>
  </si>
  <si>
    <t>Пинцет шовный</t>
  </si>
  <si>
    <t xml:space="preserve">Пинцет шовный. Удерживает медицинскую нить “десять нулей” на всей длине смыкания рабочих концов не менее 8 мм min. Бранши круглые, ширина концов не менее 0,3 мм, диаметр бранш не менее 6 мм, длина общая не менее 98 мм. Рабочие концы изогнуты по радиусу </t>
  </si>
  <si>
    <t xml:space="preserve">Пинцет шовный изогнутый </t>
  </si>
  <si>
    <t>Пинцет шовный изогнутый. Удерживает медицинскую нить “десять нулей” на всей длине смыкания рабочих концов не менее 8 мм min. Бранши плоские, ширина концов не менее 0,3 мм, ширина бранш не менее 8 мм, длина общая не менее 100 мм. Рабочие концы отогнуты на не более 40°.</t>
  </si>
  <si>
    <t xml:space="preserve">Пинцет роговичный прямой </t>
  </si>
  <si>
    <t>Пинцет роговичный прямой. Удерживает медицинскую нить “десять нулей” на всей длине cмыкания рабочих концов не менее 5 мм min. Бранши плоские, зубцы 1х2 не менее 0,2 мм, ширина бранш не менее 10,5 мм, длина общая не менее 73 мм. Рабочие концы прямые</t>
  </si>
  <si>
    <t>Пинцет "Ирис" прямой</t>
  </si>
  <si>
    <t>Пинцет "Ирис" прямой. Бранши плоские, зубцы 1х2 не менее 0,12 мм, ширина бранш не менее 10,5 мм, длина общая не менее 70 мм. Рабочие концы прямые</t>
  </si>
  <si>
    <t>Пинцет фиксационный склеральный</t>
  </si>
  <si>
    <t>Пинцет фиксационный склеральный. Бранши плоские, зубцы 1х2 не менее 0,7 мм, ширина бранш не менее 8 мм, длина общая не менее 100 мм. Рабочие концы прямые</t>
  </si>
  <si>
    <t>Шпатель Фако 0,3 мм</t>
  </si>
  <si>
    <t>Шпатель Фако 0,3 мм. Диаметр ручки не менее 5 мм, длина общая не менее 120 мм. Размеры лопатки не менее 0,3х0,25х15 мм</t>
  </si>
  <si>
    <t>Шпатель Фако 0,7 мм</t>
  </si>
  <si>
    <t>Шпатель Фако 0,7 мм. Диаметр ручки не менее 5 мм, длина общая не менее 120 мм. Размеры лопатки не менее 0,7х0,25х15мм</t>
  </si>
  <si>
    <t xml:space="preserve">Микрокрючок </t>
  </si>
  <si>
    <t xml:space="preserve">Микрокрючок, с шариком нижний для радужки и нитей, диаметр ручки не менее 5 мм, длина общая не менее 120 мм. Микрокрючок нижний для радужки. </t>
  </si>
  <si>
    <t>Толкатель «ИОЛ»</t>
  </si>
  <si>
    <t>Толкатель «ИОЛ». Двухсторонний для установки ИОЛ и "Ирис ретрактора" четырехугольного не более 5х5 мм, двухсторонний, высота толкателя не менее 1,2 мм диаметр ручки не мене 5 мм, длина общая не менее 120 мм.</t>
  </si>
  <si>
    <t xml:space="preserve">Факочоппер </t>
  </si>
  <si>
    <t xml:space="preserve">Факочоппер. С шариком, заточен по задней грани по типу Нагохара, угол заточки 15◦ Н-1.7мм. С шариком, для дробления ядра, высота лезвия не менее 1,7 мм, диаметр ручки не менее 5 мм, длина общая не менее 120 мм </t>
  </si>
  <si>
    <t xml:space="preserve">Инжектор для внутрикапсульных колец </t>
  </si>
  <si>
    <t>Инжектор для внутрикапсульных колец. Минимальный разрез для имплантации внутрикапсульных колец “С” не менее 1,4 мм. Материал: ручка - титан, рабочая часть - нержавеющая сталь. Длина общая не менее 170 мм.</t>
  </si>
  <si>
    <t>Ручка для канюли 82 мм</t>
  </si>
  <si>
    <t>Ручка для канюли 82 мм, для ирригационной канюли и ирригационного факочоппера. Для пассивной ирригации диаметр не менее 8 мм. Длина общая не менее 82 мм</t>
  </si>
  <si>
    <t>Ручка для канюли 91 мм</t>
  </si>
  <si>
    <t>Ручка для канюли 91 мм. Для пассивной аспирации диаметр не менее 8 мм. Длина общая не менее 82 мм</t>
  </si>
  <si>
    <t>Канюля с боковыми овальными отверстиями</t>
  </si>
  <si>
    <t>Канюля с боковыми овальными отверстиями. Наконечник ирригационный, для бимануальных систем, диаметр канюли: не более 0,7 мм, длина общая не более 69 мм. С ручкой, ирригационная плавно изогнутая с боковыми овальными отверстиями, покрытие DLС</t>
  </si>
  <si>
    <t>Канюля отверстие с верху</t>
  </si>
  <si>
    <t>Канюля отверстие с верху. Наконечник аспирационный, для бимануальных систем, диаметр канюли не более 0,8 мм, длина общая не менее 78 мм. С ручкой, аспирационная изогнутая, для аспирации хрусталиковых масс, отверстие с верху не менее 0,3 мм</t>
  </si>
  <si>
    <t>Канюля 0,4 мм</t>
  </si>
  <si>
    <t>Канюля 0,4 мм. Для гидродисекции, с отогнутым носиком, диаметр канюли: не более 0,4 мм (27G), посадочный конус “Луер”</t>
  </si>
  <si>
    <t>Контейнер-стерилизатор</t>
  </si>
  <si>
    <t>Контейнер-стерилизатор. Для хранения, транспортировки и стерилизации комплекта микрохирургического инструмента. Крышка съемная, размеры внутренние: не более  248 х 150 х 18 мм, два поддона, размеры габаритные: не более 250 х 155 х 40 мм</t>
  </si>
  <si>
    <t>Ножницы косметологические</t>
  </si>
  <si>
    <t xml:space="preserve">Ножницы косметологические. Для косметологических операций, длина лезвия не менее 20 мм, длина общая не менее 110 мм, концы лезвий: тупое-острое, вертикально изогнутые, с кольцами </t>
  </si>
  <si>
    <t xml:space="preserve">Ножницы универсальные офтальмологические </t>
  </si>
  <si>
    <t>Ножницы универсальные офтальмологические, длина лезвия не менее 20 мм, длина общая не менее 110 мм, вертикально изогнутые с кольцами, концы лезвий притуплены</t>
  </si>
  <si>
    <t>Зажим «Бильрот» 130мм</t>
  </si>
  <si>
    <t>Зажим «Бильрот» 130мм. Губки с рифлением, ширина губок не менее 1,5 мм, длина губок не менее 21 мм, длина общая не менее 130 мм. Губки изогнутые</t>
  </si>
  <si>
    <t xml:space="preserve">Пинцет фиксационный </t>
  </si>
  <si>
    <t>Пинцет фиксационный. Анатомический прямой, ширина губок не менее 1.0мм. Бранши плоские, длина рифления не менее 12 мм, ширина бранш не менее 8 мм, длина общая не менее 100 мм</t>
  </si>
  <si>
    <t xml:space="preserve">Ретрактор </t>
  </si>
  <si>
    <t xml:space="preserve">Ретрактор. "Вилка четырех зубная", острая KNAPP. Вилка, ширина ручки не менее 7 мм, длина общая не менее 125 мм. Число зубьев не более 4.  </t>
  </si>
  <si>
    <t xml:space="preserve">Циркуль </t>
  </si>
  <si>
    <t>Циркуль. Предел измерения не более 0 - 16 мм, цена деления шкалы не более 1 мм, длина общая не менее 107 мм. Офтальмологический.</t>
  </si>
  <si>
    <t>Пинцет для капсулорексиса, 70мм</t>
  </si>
  <si>
    <t xml:space="preserve">Пинцет для капсулорексиса, 70мм. Позволяет производить капсулорексис через тоннельные разрезы не менее 2,0 - 3,5 мм, бранши плоские, рабочие концы отогнуты на не более 40°, ширина бранш не менее 6 мм, длина общая не менее 70 мм. </t>
  </si>
  <si>
    <t xml:space="preserve">Пинцет для капсулорексиса, по Утрата
</t>
  </si>
  <si>
    <t>Пинцет для капсулорексиса, по Утрата. Позволяет производить капсулорексис через тоннельные разрезы не менее 2,0 - 3,5 мм, бранши плоские, рабочие концы отогнуты на не более 40°, ширина бранш не менее 6 мм, длина общая не менее 70 мм. С зубчиками по Утрата</t>
  </si>
  <si>
    <t>Пинцет для капсулорексиса, UTRATA</t>
  </si>
  <si>
    <t>Пинцет для капсулорексиса, UTRATA. Позволяет производить капсулорексис через тоннельные разрезы не менее 2,0 - 3,5 мм, бранши плоские, рабочие концы отогнуты на не более 40°, ширина бранш не менее 6 мм, длина общая не менее 70 мм. С зубчиками UTRATA</t>
  </si>
  <si>
    <t>Пинцет для капсулорексиса</t>
  </si>
  <si>
    <t>Пинцет для капсулорексиса. Для обратного капсулорексиса. Позволяет производить капсулорексис через тоннельные разрезы не менее 2,0 - 3,5 мм, бранши плоские, рабочие концы отогнуты на не более 40°, ширина бранш не менее 6 мм, длина общая не менее 70 мм.</t>
  </si>
  <si>
    <t>Пинцет для капсулорексиса, отогнуты на 40°</t>
  </si>
  <si>
    <t>Пинцет для капсулорексиса, отогнуты на 40°. Позволяет производить капсулорексис через тоннельные разрезы не менее 2,0 - 3,5 мм, материал: нержавеющая сталь, рабочие концы отогнуты на не менее 40°, длина общая не менее 108 мм. Бранши плоские, ширина бранш не менее 8 мм.</t>
  </si>
  <si>
    <t>Пинцет для капсулорексиса, отогнуты на 40° UTRATA</t>
  </si>
  <si>
    <t>Пинцет для капсулорексиса, отогнуты на 40° UTRATA. Позволяет производить капсулорексис через тоннельные разрезы не менее 2,0 - 3,5 мм, материал: нержавеющая сталь, рабочие концы отогнуты на не менее 40°, длина общая не менее 108 мм. Бранши плоские, ширина бранш не менее 8 мм. Пинцет UTRATA для капсулорексиса.</t>
  </si>
  <si>
    <t xml:space="preserve">Шпатель Фако </t>
  </si>
  <si>
    <t>Шпатель Фако. Размеры лопатки не менее 0,7х0,3х0,8 мм, диаметр ручки не менее 5 мм, длина общая не менее 120 мм.</t>
  </si>
  <si>
    <t>Толкатель «ИОЛ». Вилка для глазного ядра и «ИОЛ», горизонтальная, по Бехерту, угол наклона не менее 45°, вилка не менее 0,5х0,2 мм, диаметр ручки не менее 5 мм, длина общая не менее 120 мм.</t>
  </si>
  <si>
    <t>Факочоппер</t>
  </si>
  <si>
    <t>Факочоппер. Для дробления ядра, высота лезвия не менее 1,5 мм, диаметр ручки не менее 5 мм, длина общая не менее 120 мм.</t>
  </si>
  <si>
    <t>Набор для экстракции катаракты</t>
  </si>
  <si>
    <t xml:space="preserve">Набор для экстракции катаракты. 19 предметов. Ножницы для капсулотомии («VANNAS» лезвия изогнутые, острые, длина не менее 85 мм) - 1шт, Ножницы роговичные (лезвия изогнутые, концы лезвий притуплены, длина не менее 100 мм) -1шт, Иглодержатель («BARRAQUER» бранши круглые, губки изогнутые, дина не менее 115 мм) - 1шт, Зажим «МОСКИТ» (губки с рифлением, прямые, длина не менее 90 мм) - 1 шт, Пинцет роговичный (бранши плоские, зубцы не менее 0,1 мм, рабочие концы прямые) - 1 шт, Пинцет роговичный (рабочие концы изогнуты по радиусу, с отогнутым кончиком “Колибри”, зубцы 0,1 мм)  - 1 шт, Пинцет фиксационный склеральный (рабочие концы прямые, длина не менее 100 мм) - 1 шт, Пинцет шовный (рабочие концы отогнуты на 40°, длина не менее 100 мм) - 1 шт, Пинцет «ИРИС» (рабочие концы прямые, длина не менее 70 мм) - 1 шт, Пинцет для имплантации «ИОЛ» (длина не менее 100 мм) - 1шт, Нож с алмазным лезвием (лезвие "сапожный нож", ширина лезвия 1,0 мм) - 1шт, Шпатель (размеры не менее 0,3 х 0,25 х 15 мм) - 1шт, Шпатель (размеры не менее 0,7 х 0,25 х 15 мм) - 1шт, Цистотом (длина лезвия не более 0,2 мм, угол 45°) - 1 шт, Микрокрючок (ТОЛКАТЕЛЬ-ЦЕНТРАТОР ИОЛ) - 1шт, Микрокрючок (МИКРОКРЮЧОК НИЖНИЙ ДЛЯ РАДУЖКИ) - 1шт, Толкатель «ИОЛ» (односторонний, диаметр ручки не менее 5 мм) - 1шт,  Контейнер-стерилизатор (размеры не более 250 х 155 х 40 мм) - 1 шт, Векорасширитель (универсальный; опоры проволочные не менее 13 мм; рабочий ход не менее 30 мм; длина общая не менее 70 мм) - 1шт  </t>
  </si>
  <si>
    <t>комп</t>
  </si>
  <si>
    <t>Зонд для слёзных канальцев 0,5/0,7 мм</t>
  </si>
  <si>
    <t>Зонд для слёзных канальцев 0,5/0,7 мм. По Боумену. Диаметры рабочих концов: не более 0,5/0,7 мм. Длина общая не менее 130 мм</t>
  </si>
  <si>
    <t>Зонд для слёзных канальцев 0,7/0,9 мм</t>
  </si>
  <si>
    <t>Зонд для слёзных канальцев 0,7/0,9 мм. По Боумену. Диаметры рабочих концов: не более 0,7/0,9 мм. Длина общая не менее 130 мм</t>
  </si>
  <si>
    <t>Зонд для слёзных канальцев 0,9/11 мм</t>
  </si>
  <si>
    <t>Зонд для слёзных канальцев 0,9/11 мм. По Боумену. Диаметры рабочих концов: не более 0,9/11 мм. Длина общая не менее 130 мм</t>
  </si>
  <si>
    <t xml:space="preserve">Канюля 0,6 мм </t>
  </si>
  <si>
    <t xml:space="preserve">Канюля 0,6 мм. Ирригационная, изогнутая, для промывки слезных каналов, посадочный конус “Луер”, диаметр канюли: не более 0,6 мм, длина общая не менее 53 мм  </t>
  </si>
  <si>
    <t>Канюля 0,7 мм</t>
  </si>
  <si>
    <t xml:space="preserve">Канюля 0,7 мм. Ирригационная, изогнутая, для промывки слезных каналов, посадочный конус “Луер”, диаметр канюли: не более 0,7 мм, длина общая не менее 53 мм  </t>
  </si>
  <si>
    <t xml:space="preserve">Рабочая часть (вставка) в варианте исполнения: биполярная 330мм </t>
  </si>
  <si>
    <t xml:space="preserve">Рабочая часть (вставка) в варианте исполнения: биполярная 330мм. Для инструмента торакоскопического/лапароскопического. Длина рабочей части: не менее 330 мм. Диаметр браншей не менее 5.0 мм. Форма браншей - щипцы диссектор, по Maryland WA69416M, изогнутые по плоскости. Длина браншей: не менее 15 мм. Атравматические зубчики по внутренней поверхности обеих браншей. Обе бранши подвижные (двухходовые). Механизм открытия браншей SL (single link), оптимальный для передачи усилия при раскрытии браншей. Электроизоляционная вставка между браншами из невоспламеняемого материала (фторопласт). Изоляция штока рабочей части из пластика повышенной прочности и износостойкости, материал PEEK. Многоразовый инструмент. Автоклавируемый. Совместимая с электрохирургическим аппаратом производства KarlStorz, с тубусом WA69400M, рукояткой WA69002L, ВЧ-кабелем A60003C. </t>
  </si>
  <si>
    <t xml:space="preserve">Тубус изолированный биполярный 5х330мм </t>
  </si>
  <si>
    <t>Тубус изолированный биполярный 5х330мм. Для инструмента лапароскопического. Биполярный WA69400M. Длина рабочей части: не менее 330 мм. Диаметр рабочей части не менее 5 мм. Втулка  для вращения тубуса пальцем. Количество лепестков для вращения на втулке: не менее 5. Кнопка для фиксации соединения рабочей части и рукоятки. Цветовая кодировка биполярного инструмента. Материал изоляции тубуса PEEK . Многоразовый инструмент. Автоклавируемый. Совместимая с электрохирургическим аппаратом производства KarlStorz, с рабочей частью WA69416M, рукояткой WA69002L, ВЧ-кабелем A60003C.</t>
  </si>
  <si>
    <t xml:space="preserve">Рукоятка в варианте исполнения: биполярная </t>
  </si>
  <si>
    <t>Рукоятка в варианте исполнения: биполярная. Для инструмента торакоскопического/лапароскопического. Упор для четырех пальцев на неподвижной части рукоятки. Кольцевидный упор для большого пальца увеличенной площади. Биполярное соединение, расположенное на верхней части рукоятки. Коаксиальное расположение контактов биполярного соединения. Механизм соединения ручки с тубусом и рабочей частью в один шаг, с кликом. Размер рукоятки L, для кисти большого размера (размер 8 (M) и более) WA69002L. Материал конструкции ручки PEEK. Многоразовый инструмент. Автоклавируемый. Совместимая с электрохирургическим аппаратом производства KarlStorz, с рабочей частью WA69416M, с тубусом WA69400M, ВЧ-кабелем A60003C.</t>
  </si>
  <si>
    <t>ВЧ-кабель: биполярный, 3,5м.</t>
  </si>
  <si>
    <t>ВЧ-кабель: биполярный, 3,5м. Длина: не менее 3.5 m. Расстояние между штекерами вилки: не менее 28.58мм. Диаметр штеккеров вилки: не менее 4мм (Valleylab) A60003C. Для электрохирургического использования в лапароскопической и эндоскопической хирургии, а также при проведении открытых операций вместе с совместимыми активными принадлежностями и совместимыми электрохирургическими генераторами. Совместимая с электрохирургическим аппаратом производства KarlStorz, с рабочей частью WA69416M, с тубусом WA69400M, с рукояткой WA69002L.</t>
  </si>
  <si>
    <t>Приложение 1 к Объявлению № 28 от 21.02.2024г</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</si>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</sst>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_р_._-;\-* #,##0.00_р_._-;_-* &quot;-&quot;??_р_._-;_-@_-"/>
    <numFmt numFmtId="166" formatCode="_-* #,##0.00_$_-;\-* #,##0.00_$_-;_-* &quot;-&quot;??_$_-;_-@_-"/>
    <numFmt numFmtId="167" formatCode="#,##0\ _₽"/>
    <numFmt numFmtId="168" formatCode="#,##0.00\ _₽"/>
  </numFmts>
  <fonts count="1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9"/>
      <color theme="1"/>
      <name val="Times New Roman"/>
      <family val="1"/>
      <charset val="204"/>
    </font>
    <font>
      <sz val="9"/>
      <color theme="1"/>
      <name val="Times New Roman"/>
      <family val="1"/>
      <charset val="204"/>
    </font>
    <font>
      <sz val="9"/>
      <name val="Times New Roman"/>
      <family val="1"/>
      <charset val="204"/>
    </font>
    <font>
      <sz val="9"/>
      <color theme="0"/>
      <name val="Times New Roman"/>
      <family val="1"/>
      <charset val="204"/>
    </font>
    <font>
      <sz val="12"/>
      <color theme="1"/>
      <name val="Times New Roman"/>
      <family val="1"/>
      <charset val="204"/>
    </font>
    <font>
      <b/>
      <sz val="14"/>
      <color theme="1"/>
      <name val="Times New Roman"/>
      <family val="1"/>
      <charset val="204"/>
    </font>
    <font>
      <sz val="12"/>
      <name val="Times New Roman"/>
      <family val="1"/>
      <charset val="204"/>
    </font>
    <font>
      <b/>
      <sz val="12"/>
      <color theme="1"/>
      <name val="Times New Roman"/>
      <family val="1"/>
      <charset val="204"/>
    </font>
    <font>
      <sz val="12"/>
      <color rgb="FF000000"/>
      <name val="Times New Roman"/>
      <family val="1"/>
      <charset val="204"/>
    </font>
    <font>
      <sz val="14"/>
      <color theme="1"/>
      <name val="Times New Roman"/>
      <family val="1"/>
      <charset val="204"/>
    </font>
    <font>
      <b/>
      <sz val="12"/>
      <color rgb="FF000000"/>
      <name val="Times New Roman"/>
      <family val="1"/>
      <charset val="204"/>
    </font>
    <font>
      <sz val="14"/>
      <name val="Times New Roman"/>
      <family val="1"/>
      <charset val="204"/>
    </font>
  </fonts>
  <fills count="4">
    <fill>
      <patternFill patternType="none"/>
    </fill>
    <fill>
      <patternFill patternType="gray125"/>
    </fill>
    <fill>
      <patternFill patternType="solid">
        <fgColor theme="0"/>
        <bgColor theme="0"/>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166" fontId="1" fillId="0" borderId="0" applyFont="0" applyFill="0" applyBorder="0" applyAlignment="0" applyProtection="0"/>
    <xf numFmtId="0" fontId="2" fillId="0" borderId="0"/>
    <xf numFmtId="0" fontId="3" fillId="0" borderId="0"/>
    <xf numFmtId="0" fontId="1" fillId="0" borderId="0"/>
    <xf numFmtId="165" fontId="1" fillId="0" borderId="0" applyFont="0" applyFill="0" applyBorder="0" applyAlignment="0" applyProtection="0"/>
    <xf numFmtId="0" fontId="2" fillId="0" borderId="0"/>
    <xf numFmtId="0" fontId="1" fillId="0" borderId="0"/>
  </cellStyleXfs>
  <cellXfs count="38">
    <xf numFmtId="0" fontId="0" fillId="0" borderId="0" xfId="0"/>
    <xf numFmtId="0" fontId="6" fillId="0" borderId="0" xfId="0" applyFont="1" applyFill="1" applyBorder="1" applyAlignment="1">
      <alignment wrapText="1"/>
    </xf>
    <xf numFmtId="0" fontId="6" fillId="0" borderId="0" xfId="0" applyFont="1" applyFill="1" applyBorder="1" applyAlignment="1">
      <alignment vertical="center" wrapText="1"/>
    </xf>
    <xf numFmtId="164" fontId="6" fillId="0" borderId="0" xfId="0" applyNumberFormat="1" applyFont="1" applyFill="1" applyBorder="1" applyAlignment="1">
      <alignment vertical="center" wrapText="1"/>
    </xf>
    <xf numFmtId="0" fontId="6" fillId="0"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0" fontId="5" fillId="0" borderId="0" xfId="0" applyFont="1" applyAlignment="1">
      <alignment vertical="center"/>
    </xf>
    <xf numFmtId="0" fontId="8" fillId="0" borderId="0" xfId="0" applyFont="1" applyFill="1" applyBorder="1" applyAlignment="1">
      <alignment wrapText="1"/>
    </xf>
    <xf numFmtId="164" fontId="7" fillId="0" borderId="0" xfId="0" applyNumberFormat="1" applyFont="1" applyFill="1" applyBorder="1" applyAlignment="1">
      <alignment vertical="center" wrapText="1"/>
    </xf>
    <xf numFmtId="4" fontId="9" fillId="3"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7" fontId="11" fillId="0" borderId="1"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9" fillId="0" borderId="0" xfId="0" applyFont="1" applyFill="1" applyBorder="1" applyAlignment="1">
      <alignment vertical="center" wrapText="1"/>
    </xf>
    <xf numFmtId="0" fontId="9" fillId="0" borderId="5" xfId="0" applyFont="1" applyFill="1" applyBorder="1" applyAlignment="1">
      <alignment horizontal="center" vertical="center" wrapText="1"/>
    </xf>
    <xf numFmtId="4" fontId="9" fillId="3" borderId="2" xfId="0" applyNumberFormat="1" applyFont="1" applyFill="1" applyBorder="1" applyAlignment="1">
      <alignment horizontal="center" vertical="center" wrapText="1"/>
    </xf>
    <xf numFmtId="167" fontId="11" fillId="0" borderId="2" xfId="0" applyNumberFormat="1" applyFont="1" applyFill="1" applyBorder="1" applyAlignment="1">
      <alignment horizontal="center" vertical="center" wrapText="1"/>
    </xf>
    <xf numFmtId="0" fontId="8" fillId="0" borderId="0" xfId="0" applyFont="1" applyAlignment="1">
      <alignment vertical="center" wrapText="1"/>
    </xf>
    <xf numFmtId="0" fontId="6" fillId="0" borderId="0" xfId="0" applyFont="1" applyAlignment="1">
      <alignment vertical="center" wrapText="1"/>
    </xf>
    <xf numFmtId="166" fontId="12" fillId="0" borderId="7" xfId="1" applyFont="1" applyFill="1" applyBorder="1" applyAlignment="1">
      <alignment horizontal="center" vertical="center" wrapText="1"/>
    </xf>
    <xf numFmtId="166" fontId="12" fillId="0" borderId="8" xfId="1"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9"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164" fontId="16" fillId="0" borderId="1"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0" fontId="10" fillId="2" borderId="0" xfId="0" applyFont="1" applyFill="1" applyBorder="1" applyAlignment="1">
      <alignment horizontal="left" vertical="center" wrapText="1"/>
    </xf>
    <xf numFmtId="168" fontId="10" fillId="0" borderId="0" xfId="0" applyNumberFormat="1" applyFont="1" applyFill="1" applyBorder="1" applyAlignment="1">
      <alignment horizontal="center" vertical="center" wrapText="1"/>
    </xf>
    <xf numFmtId="0" fontId="10" fillId="0" borderId="0" xfId="2" applyFont="1" applyFill="1" applyBorder="1" applyAlignment="1">
      <alignment horizontal="center" vertical="center" wrapText="1"/>
    </xf>
    <xf numFmtId="0" fontId="14" fillId="2" borderId="0" xfId="0" applyFont="1" applyFill="1" applyAlignment="1">
      <alignment horizontal="left" vertical="center" wrapText="1"/>
    </xf>
    <xf numFmtId="0" fontId="10" fillId="0" borderId="0" xfId="0" applyFont="1" applyFill="1" applyBorder="1" applyAlignment="1">
      <alignment horizontal="right" vertical="center" wrapText="1"/>
    </xf>
  </cellXfs>
  <cellStyles count="8">
    <cellStyle name="Normal_формы ПР утвержденные" xfId="3" xr:uid="{00000000-0005-0000-0000-000000000000}"/>
    <cellStyle name="Обычный" xfId="0" builtinId="0"/>
    <cellStyle name="Обычный 100" xfId="6" xr:uid="{00000000-0005-0000-0000-000002000000}"/>
    <cellStyle name="Обычный 14 2" xfId="7" xr:uid="{00000000-0005-0000-0000-000003000000}"/>
    <cellStyle name="Обычный 3" xfId="4" xr:uid="{00000000-0005-0000-0000-000004000000}"/>
    <cellStyle name="Обычный 6" xfId="2" xr:uid="{00000000-0005-0000-0000-000005000000}"/>
    <cellStyle name="Финансовый" xfId="1" builtinId="3"/>
    <cellStyle name="Финансовый 2"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view="pageBreakPreview" zoomScale="80" zoomScaleNormal="80" zoomScaleSheetLayoutView="80" workbookViewId="0">
      <pane ySplit="3" topLeftCell="A49" activePane="bottomLeft" state="frozen"/>
      <selection pane="bottomLeft" activeCell="G1" sqref="G1:K1"/>
    </sheetView>
  </sheetViews>
  <sheetFormatPr defaultColWidth="9.140625" defaultRowHeight="12" x14ac:dyDescent="0.2"/>
  <cols>
    <col min="1" max="1" width="6.42578125" style="4" customWidth="1"/>
    <col min="2" max="2" width="27.5703125" style="4" customWidth="1"/>
    <col min="3" max="3" width="94.7109375" style="4" customWidth="1"/>
    <col min="4" max="4" width="9.140625" style="4" customWidth="1"/>
    <col min="5" max="5" width="10" style="4" customWidth="1"/>
    <col min="6" max="6" width="18.7109375" style="4" customWidth="1"/>
    <col min="7" max="7" width="22.140625" style="4" customWidth="1"/>
    <col min="8" max="8" width="29.5703125" style="4" customWidth="1"/>
    <col min="9" max="9" width="19.42578125" style="4" customWidth="1"/>
    <col min="10" max="10" width="18.42578125" style="9" customWidth="1"/>
    <col min="11" max="11" width="21.28515625" style="1" customWidth="1"/>
    <col min="12" max="16384" width="9.140625" style="1"/>
  </cols>
  <sheetData>
    <row r="1" spans="1:14" ht="23.25" customHeight="1" x14ac:dyDescent="0.2">
      <c r="F1" s="17"/>
      <c r="G1" s="37" t="s">
        <v>110</v>
      </c>
      <c r="H1" s="37"/>
      <c r="I1" s="37"/>
      <c r="J1" s="37"/>
      <c r="K1" s="37"/>
    </row>
    <row r="2" spans="1:14" ht="19.5" thickBot="1" x14ac:dyDescent="0.25">
      <c r="A2" s="35" t="s">
        <v>4</v>
      </c>
      <c r="B2" s="35"/>
      <c r="C2" s="35"/>
      <c r="D2" s="35"/>
      <c r="E2" s="35"/>
      <c r="F2" s="35"/>
      <c r="G2" s="35"/>
      <c r="H2" s="35"/>
      <c r="I2" s="35"/>
    </row>
    <row r="3" spans="1:14" s="2" customFormat="1" ht="63.75" thickBot="1" x14ac:dyDescent="0.3">
      <c r="A3" s="14" t="s">
        <v>9</v>
      </c>
      <c r="B3" s="15" t="s">
        <v>0</v>
      </c>
      <c r="C3" s="15" t="s">
        <v>3</v>
      </c>
      <c r="D3" s="15" t="s">
        <v>8</v>
      </c>
      <c r="E3" s="15" t="s">
        <v>5</v>
      </c>
      <c r="F3" s="23" t="s">
        <v>1</v>
      </c>
      <c r="G3" s="24" t="s">
        <v>2</v>
      </c>
      <c r="H3" s="25" t="s">
        <v>12</v>
      </c>
      <c r="I3" s="26" t="s">
        <v>13</v>
      </c>
      <c r="J3" s="26" t="s">
        <v>14</v>
      </c>
      <c r="K3" s="26" t="s">
        <v>15</v>
      </c>
      <c r="L3" s="21"/>
      <c r="M3" s="21"/>
      <c r="N3" s="22"/>
    </row>
    <row r="4" spans="1:14" s="2" customFormat="1" ht="78.75" x14ac:dyDescent="0.25">
      <c r="A4" s="18">
        <v>1</v>
      </c>
      <c r="B4" s="27" t="s">
        <v>17</v>
      </c>
      <c r="C4" s="28" t="s">
        <v>18</v>
      </c>
      <c r="D4" s="29" t="s">
        <v>19</v>
      </c>
      <c r="E4" s="30">
        <v>2</v>
      </c>
      <c r="F4" s="31">
        <v>52800</v>
      </c>
      <c r="G4" s="32">
        <v>105600</v>
      </c>
      <c r="H4" s="16" t="s">
        <v>16</v>
      </c>
      <c r="I4" s="19" t="s">
        <v>11</v>
      </c>
      <c r="J4" s="20">
        <v>0</v>
      </c>
      <c r="K4" s="19" t="s">
        <v>7</v>
      </c>
    </row>
    <row r="5" spans="1:14" s="2" customFormat="1" ht="78.75" x14ac:dyDescent="0.25">
      <c r="A5" s="18">
        <v>2</v>
      </c>
      <c r="B5" s="27" t="s">
        <v>20</v>
      </c>
      <c r="C5" s="28" t="s">
        <v>21</v>
      </c>
      <c r="D5" s="29" t="s">
        <v>19</v>
      </c>
      <c r="E5" s="30">
        <v>1</v>
      </c>
      <c r="F5" s="31">
        <v>52800</v>
      </c>
      <c r="G5" s="32">
        <v>52800</v>
      </c>
      <c r="H5" s="16" t="s">
        <v>16</v>
      </c>
      <c r="I5" s="19" t="s">
        <v>11</v>
      </c>
      <c r="J5" s="13">
        <v>0</v>
      </c>
      <c r="K5" s="11" t="s">
        <v>7</v>
      </c>
    </row>
    <row r="6" spans="1:14" s="2" customFormat="1" ht="78.75" x14ac:dyDescent="0.25">
      <c r="A6" s="18">
        <v>3</v>
      </c>
      <c r="B6" s="27" t="s">
        <v>22</v>
      </c>
      <c r="C6" s="28" t="s">
        <v>23</v>
      </c>
      <c r="D6" s="29" t="s">
        <v>19</v>
      </c>
      <c r="E6" s="30">
        <v>1</v>
      </c>
      <c r="F6" s="31">
        <v>52800</v>
      </c>
      <c r="G6" s="32">
        <v>52800</v>
      </c>
      <c r="H6" s="16" t="s">
        <v>16</v>
      </c>
      <c r="I6" s="19" t="s">
        <v>11</v>
      </c>
      <c r="J6" s="13">
        <v>0</v>
      </c>
      <c r="K6" s="11" t="s">
        <v>7</v>
      </c>
    </row>
    <row r="7" spans="1:14" s="2" customFormat="1" ht="78.75" x14ac:dyDescent="0.25">
      <c r="A7" s="18">
        <v>4</v>
      </c>
      <c r="B7" s="27" t="s">
        <v>24</v>
      </c>
      <c r="C7" s="28" t="s">
        <v>25</v>
      </c>
      <c r="D7" s="29" t="s">
        <v>19</v>
      </c>
      <c r="E7" s="30">
        <v>1</v>
      </c>
      <c r="F7" s="31">
        <v>63800</v>
      </c>
      <c r="G7" s="32">
        <v>63800</v>
      </c>
      <c r="H7" s="16" t="s">
        <v>16</v>
      </c>
      <c r="I7" s="19" t="s">
        <v>11</v>
      </c>
      <c r="J7" s="13">
        <v>0</v>
      </c>
      <c r="K7" s="11" t="s">
        <v>7</v>
      </c>
    </row>
    <row r="8" spans="1:14" s="2" customFormat="1" ht="78.75" x14ac:dyDescent="0.25">
      <c r="A8" s="18">
        <v>5</v>
      </c>
      <c r="B8" s="27" t="s">
        <v>26</v>
      </c>
      <c r="C8" s="28" t="s">
        <v>27</v>
      </c>
      <c r="D8" s="29" t="s">
        <v>19</v>
      </c>
      <c r="E8" s="30">
        <v>2</v>
      </c>
      <c r="F8" s="31">
        <v>45100</v>
      </c>
      <c r="G8" s="32">
        <v>90200</v>
      </c>
      <c r="H8" s="16" t="s">
        <v>16</v>
      </c>
      <c r="I8" s="19" t="s">
        <v>11</v>
      </c>
      <c r="J8" s="13">
        <v>0</v>
      </c>
      <c r="K8" s="11" t="s">
        <v>7</v>
      </c>
    </row>
    <row r="9" spans="1:14" s="2" customFormat="1" ht="78.75" x14ac:dyDescent="0.25">
      <c r="A9" s="18">
        <v>6</v>
      </c>
      <c r="B9" s="27" t="s">
        <v>28</v>
      </c>
      <c r="C9" s="28" t="s">
        <v>29</v>
      </c>
      <c r="D9" s="29" t="s">
        <v>19</v>
      </c>
      <c r="E9" s="30">
        <v>2</v>
      </c>
      <c r="F9" s="31">
        <v>37400</v>
      </c>
      <c r="G9" s="32">
        <v>74800</v>
      </c>
      <c r="H9" s="16" t="s">
        <v>16</v>
      </c>
      <c r="I9" s="19" t="s">
        <v>11</v>
      </c>
      <c r="J9" s="13">
        <v>0</v>
      </c>
      <c r="K9" s="11" t="s">
        <v>7</v>
      </c>
    </row>
    <row r="10" spans="1:14" s="2" customFormat="1" ht="78.75" x14ac:dyDescent="0.25">
      <c r="A10" s="18">
        <v>7</v>
      </c>
      <c r="B10" s="27" t="s">
        <v>30</v>
      </c>
      <c r="C10" s="28" t="s">
        <v>31</v>
      </c>
      <c r="D10" s="29" t="s">
        <v>19</v>
      </c>
      <c r="E10" s="30">
        <v>1</v>
      </c>
      <c r="F10" s="31">
        <v>46200</v>
      </c>
      <c r="G10" s="32">
        <v>46200</v>
      </c>
      <c r="H10" s="16" t="s">
        <v>16</v>
      </c>
      <c r="I10" s="19" t="s">
        <v>11</v>
      </c>
      <c r="J10" s="13">
        <v>0</v>
      </c>
      <c r="K10" s="11" t="s">
        <v>7</v>
      </c>
    </row>
    <row r="11" spans="1:14" s="2" customFormat="1" ht="78.75" x14ac:dyDescent="0.25">
      <c r="A11" s="18">
        <v>8</v>
      </c>
      <c r="B11" s="27" t="s">
        <v>32</v>
      </c>
      <c r="C11" s="28" t="s">
        <v>33</v>
      </c>
      <c r="D11" s="29" t="s">
        <v>19</v>
      </c>
      <c r="E11" s="30">
        <v>1</v>
      </c>
      <c r="F11" s="31">
        <v>44000</v>
      </c>
      <c r="G11" s="32">
        <v>44000</v>
      </c>
      <c r="H11" s="16" t="s">
        <v>16</v>
      </c>
      <c r="I11" s="19" t="s">
        <v>11</v>
      </c>
      <c r="J11" s="13">
        <v>0</v>
      </c>
      <c r="K11" s="11" t="s">
        <v>7</v>
      </c>
    </row>
    <row r="12" spans="1:14" s="2" customFormat="1" ht="78.75" x14ac:dyDescent="0.25">
      <c r="A12" s="18">
        <v>9</v>
      </c>
      <c r="B12" s="27" t="s">
        <v>34</v>
      </c>
      <c r="C12" s="28" t="s">
        <v>35</v>
      </c>
      <c r="D12" s="29" t="s">
        <v>19</v>
      </c>
      <c r="E12" s="30">
        <v>1</v>
      </c>
      <c r="F12" s="31">
        <v>44000</v>
      </c>
      <c r="G12" s="32">
        <v>44000</v>
      </c>
      <c r="H12" s="16" t="s">
        <v>16</v>
      </c>
      <c r="I12" s="19" t="s">
        <v>11</v>
      </c>
      <c r="J12" s="13">
        <v>0</v>
      </c>
      <c r="K12" s="11" t="s">
        <v>7</v>
      </c>
    </row>
    <row r="13" spans="1:14" s="2" customFormat="1" ht="78.75" x14ac:dyDescent="0.25">
      <c r="A13" s="18">
        <v>10</v>
      </c>
      <c r="B13" s="27" t="s">
        <v>36</v>
      </c>
      <c r="C13" s="28" t="s">
        <v>37</v>
      </c>
      <c r="D13" s="29" t="s">
        <v>19</v>
      </c>
      <c r="E13" s="30">
        <v>2</v>
      </c>
      <c r="F13" s="31">
        <v>17600</v>
      </c>
      <c r="G13" s="32">
        <v>35200</v>
      </c>
      <c r="H13" s="16" t="s">
        <v>16</v>
      </c>
      <c r="I13" s="19" t="s">
        <v>11</v>
      </c>
      <c r="J13" s="13">
        <v>0</v>
      </c>
      <c r="K13" s="11" t="s">
        <v>7</v>
      </c>
    </row>
    <row r="14" spans="1:14" s="2" customFormat="1" ht="78.75" x14ac:dyDescent="0.25">
      <c r="A14" s="18">
        <v>11</v>
      </c>
      <c r="B14" s="27" t="s">
        <v>38</v>
      </c>
      <c r="C14" s="28" t="s">
        <v>39</v>
      </c>
      <c r="D14" s="29" t="s">
        <v>19</v>
      </c>
      <c r="E14" s="30">
        <v>1</v>
      </c>
      <c r="F14" s="31">
        <v>17600</v>
      </c>
      <c r="G14" s="32">
        <v>17600</v>
      </c>
      <c r="H14" s="16" t="s">
        <v>16</v>
      </c>
      <c r="I14" s="19" t="s">
        <v>11</v>
      </c>
      <c r="J14" s="13">
        <v>0</v>
      </c>
      <c r="K14" s="11" t="s">
        <v>7</v>
      </c>
    </row>
    <row r="15" spans="1:14" s="2" customFormat="1" ht="78.75" x14ac:dyDescent="0.25">
      <c r="A15" s="18">
        <v>12</v>
      </c>
      <c r="B15" s="27" t="s">
        <v>40</v>
      </c>
      <c r="C15" s="28" t="s">
        <v>41</v>
      </c>
      <c r="D15" s="29" t="s">
        <v>19</v>
      </c>
      <c r="E15" s="30">
        <v>1</v>
      </c>
      <c r="F15" s="31">
        <v>19800</v>
      </c>
      <c r="G15" s="32">
        <v>19800</v>
      </c>
      <c r="H15" s="16" t="s">
        <v>16</v>
      </c>
      <c r="I15" s="19" t="s">
        <v>11</v>
      </c>
      <c r="J15" s="13">
        <v>0</v>
      </c>
      <c r="K15" s="11" t="s">
        <v>7</v>
      </c>
    </row>
    <row r="16" spans="1:14" s="2" customFormat="1" ht="78.75" x14ac:dyDescent="0.25">
      <c r="A16" s="18">
        <v>13</v>
      </c>
      <c r="B16" s="27" t="s">
        <v>42</v>
      </c>
      <c r="C16" s="28" t="s">
        <v>43</v>
      </c>
      <c r="D16" s="29" t="s">
        <v>19</v>
      </c>
      <c r="E16" s="30">
        <v>2</v>
      </c>
      <c r="F16" s="31">
        <v>24200</v>
      </c>
      <c r="G16" s="32">
        <v>48400</v>
      </c>
      <c r="H16" s="16" t="s">
        <v>16</v>
      </c>
      <c r="I16" s="19" t="s">
        <v>11</v>
      </c>
      <c r="J16" s="13">
        <v>0</v>
      </c>
      <c r="K16" s="11" t="s">
        <v>7</v>
      </c>
    </row>
    <row r="17" spans="1:11" s="2" customFormat="1" ht="78.75" x14ac:dyDescent="0.25">
      <c r="A17" s="18">
        <v>14</v>
      </c>
      <c r="B17" s="27" t="s">
        <v>44</v>
      </c>
      <c r="C17" s="28" t="s">
        <v>45</v>
      </c>
      <c r="D17" s="29" t="s">
        <v>19</v>
      </c>
      <c r="E17" s="30">
        <v>3</v>
      </c>
      <c r="F17" s="31">
        <v>25300</v>
      </c>
      <c r="G17" s="32">
        <v>75900</v>
      </c>
      <c r="H17" s="16" t="s">
        <v>16</v>
      </c>
      <c r="I17" s="19" t="s">
        <v>11</v>
      </c>
      <c r="J17" s="13">
        <v>0</v>
      </c>
      <c r="K17" s="11" t="s">
        <v>7</v>
      </c>
    </row>
    <row r="18" spans="1:11" s="2" customFormat="1" ht="78.75" x14ac:dyDescent="0.25">
      <c r="A18" s="18">
        <v>15</v>
      </c>
      <c r="B18" s="27" t="s">
        <v>46</v>
      </c>
      <c r="C18" s="28" t="s">
        <v>47</v>
      </c>
      <c r="D18" s="29" t="s">
        <v>19</v>
      </c>
      <c r="E18" s="30">
        <v>3</v>
      </c>
      <c r="F18" s="31">
        <v>138600</v>
      </c>
      <c r="G18" s="32">
        <v>415800</v>
      </c>
      <c r="H18" s="16" t="s">
        <v>16</v>
      </c>
      <c r="I18" s="19" t="s">
        <v>11</v>
      </c>
      <c r="J18" s="13">
        <v>0</v>
      </c>
      <c r="K18" s="11" t="s">
        <v>7</v>
      </c>
    </row>
    <row r="19" spans="1:11" s="2" customFormat="1" ht="78.75" x14ac:dyDescent="0.25">
      <c r="A19" s="18">
        <v>16</v>
      </c>
      <c r="B19" s="27" t="s">
        <v>48</v>
      </c>
      <c r="C19" s="28" t="s">
        <v>49</v>
      </c>
      <c r="D19" s="29" t="s">
        <v>19</v>
      </c>
      <c r="E19" s="30">
        <v>1</v>
      </c>
      <c r="F19" s="31">
        <v>23100</v>
      </c>
      <c r="G19" s="32">
        <v>23100</v>
      </c>
      <c r="H19" s="16" t="s">
        <v>16</v>
      </c>
      <c r="I19" s="19" t="s">
        <v>11</v>
      </c>
      <c r="J19" s="13">
        <v>0</v>
      </c>
      <c r="K19" s="11" t="s">
        <v>7</v>
      </c>
    </row>
    <row r="20" spans="1:11" s="2" customFormat="1" ht="78.75" x14ac:dyDescent="0.25">
      <c r="A20" s="18">
        <v>17</v>
      </c>
      <c r="B20" s="27" t="s">
        <v>50</v>
      </c>
      <c r="C20" s="28" t="s">
        <v>51</v>
      </c>
      <c r="D20" s="29" t="s">
        <v>19</v>
      </c>
      <c r="E20" s="30">
        <v>1</v>
      </c>
      <c r="F20" s="31">
        <v>23100</v>
      </c>
      <c r="G20" s="32">
        <v>23100</v>
      </c>
      <c r="H20" s="16" t="s">
        <v>16</v>
      </c>
      <c r="I20" s="19" t="s">
        <v>11</v>
      </c>
      <c r="J20" s="13">
        <v>0</v>
      </c>
      <c r="K20" s="11" t="s">
        <v>7</v>
      </c>
    </row>
    <row r="21" spans="1:11" s="2" customFormat="1" ht="78.75" x14ac:dyDescent="0.25">
      <c r="A21" s="18">
        <v>18</v>
      </c>
      <c r="B21" s="27" t="s">
        <v>52</v>
      </c>
      <c r="C21" s="28" t="s">
        <v>53</v>
      </c>
      <c r="D21" s="29" t="s">
        <v>19</v>
      </c>
      <c r="E21" s="30">
        <v>1</v>
      </c>
      <c r="F21" s="31">
        <v>38500</v>
      </c>
      <c r="G21" s="32">
        <v>38500</v>
      </c>
      <c r="H21" s="16" t="s">
        <v>16</v>
      </c>
      <c r="I21" s="19" t="s">
        <v>11</v>
      </c>
      <c r="J21" s="13">
        <v>0</v>
      </c>
      <c r="K21" s="11" t="s">
        <v>7</v>
      </c>
    </row>
    <row r="22" spans="1:11" s="2" customFormat="1" ht="78.75" x14ac:dyDescent="0.25">
      <c r="A22" s="12">
        <v>19</v>
      </c>
      <c r="B22" s="27" t="s">
        <v>54</v>
      </c>
      <c r="C22" s="28" t="s">
        <v>55</v>
      </c>
      <c r="D22" s="29" t="s">
        <v>19</v>
      </c>
      <c r="E22" s="30">
        <v>1</v>
      </c>
      <c r="F22" s="31">
        <v>38500</v>
      </c>
      <c r="G22" s="32">
        <v>38500</v>
      </c>
      <c r="H22" s="16" t="s">
        <v>16</v>
      </c>
      <c r="I22" s="19" t="s">
        <v>11</v>
      </c>
      <c r="J22" s="13">
        <v>0</v>
      </c>
      <c r="K22" s="11" t="s">
        <v>7</v>
      </c>
    </row>
    <row r="23" spans="1:11" s="2" customFormat="1" ht="78.75" x14ac:dyDescent="0.25">
      <c r="A23" s="12">
        <v>20</v>
      </c>
      <c r="B23" s="27" t="s">
        <v>56</v>
      </c>
      <c r="C23" s="28" t="s">
        <v>57</v>
      </c>
      <c r="D23" s="29" t="s">
        <v>19</v>
      </c>
      <c r="E23" s="30">
        <v>10</v>
      </c>
      <c r="F23" s="31">
        <v>13200</v>
      </c>
      <c r="G23" s="32">
        <v>132000</v>
      </c>
      <c r="H23" s="16" t="s">
        <v>16</v>
      </c>
      <c r="I23" s="19" t="s">
        <v>11</v>
      </c>
      <c r="J23" s="13">
        <v>0</v>
      </c>
      <c r="K23" s="11" t="s">
        <v>7</v>
      </c>
    </row>
    <row r="24" spans="1:11" s="2" customFormat="1" ht="78.75" x14ac:dyDescent="0.25">
      <c r="A24" s="12">
        <v>21</v>
      </c>
      <c r="B24" s="27" t="s">
        <v>58</v>
      </c>
      <c r="C24" s="28" t="s">
        <v>59</v>
      </c>
      <c r="D24" s="29" t="s">
        <v>19</v>
      </c>
      <c r="E24" s="30">
        <v>3</v>
      </c>
      <c r="F24" s="31">
        <v>119900</v>
      </c>
      <c r="G24" s="32">
        <v>359700</v>
      </c>
      <c r="H24" s="16" t="s">
        <v>16</v>
      </c>
      <c r="I24" s="19" t="s">
        <v>11</v>
      </c>
      <c r="J24" s="13">
        <v>0</v>
      </c>
      <c r="K24" s="11" t="s">
        <v>7</v>
      </c>
    </row>
    <row r="25" spans="1:11" s="2" customFormat="1" ht="78.75" x14ac:dyDescent="0.25">
      <c r="A25" s="12">
        <v>22</v>
      </c>
      <c r="B25" s="27" t="s">
        <v>60</v>
      </c>
      <c r="C25" s="28" t="s">
        <v>61</v>
      </c>
      <c r="D25" s="29" t="s">
        <v>19</v>
      </c>
      <c r="E25" s="30">
        <v>1</v>
      </c>
      <c r="F25" s="31">
        <v>48000</v>
      </c>
      <c r="G25" s="32">
        <v>48000</v>
      </c>
      <c r="H25" s="16" t="s">
        <v>16</v>
      </c>
      <c r="I25" s="19" t="s">
        <v>11</v>
      </c>
      <c r="J25" s="13">
        <v>0</v>
      </c>
      <c r="K25" s="11" t="s">
        <v>7</v>
      </c>
    </row>
    <row r="26" spans="1:11" s="2" customFormat="1" ht="78.75" x14ac:dyDescent="0.25">
      <c r="A26" s="12">
        <v>23</v>
      </c>
      <c r="B26" s="27" t="s">
        <v>62</v>
      </c>
      <c r="C26" s="28" t="s">
        <v>63</v>
      </c>
      <c r="D26" s="29" t="s">
        <v>19</v>
      </c>
      <c r="E26" s="30">
        <v>1</v>
      </c>
      <c r="F26" s="31">
        <v>48000</v>
      </c>
      <c r="G26" s="32">
        <v>48000</v>
      </c>
      <c r="H26" s="16" t="s">
        <v>16</v>
      </c>
      <c r="I26" s="19" t="s">
        <v>11</v>
      </c>
      <c r="J26" s="13">
        <v>0</v>
      </c>
      <c r="K26" s="11" t="s">
        <v>7</v>
      </c>
    </row>
    <row r="27" spans="1:11" s="2" customFormat="1" ht="78.75" x14ac:dyDescent="0.25">
      <c r="A27" s="12">
        <v>24</v>
      </c>
      <c r="B27" s="27" t="s">
        <v>64</v>
      </c>
      <c r="C27" s="28" t="s">
        <v>65</v>
      </c>
      <c r="D27" s="29" t="s">
        <v>19</v>
      </c>
      <c r="E27" s="30">
        <v>1</v>
      </c>
      <c r="F27" s="31">
        <v>52000</v>
      </c>
      <c r="G27" s="32">
        <v>52000</v>
      </c>
      <c r="H27" s="16" t="s">
        <v>16</v>
      </c>
      <c r="I27" s="19" t="s">
        <v>11</v>
      </c>
      <c r="J27" s="13">
        <v>0</v>
      </c>
      <c r="K27" s="11" t="s">
        <v>7</v>
      </c>
    </row>
    <row r="28" spans="1:11" s="2" customFormat="1" ht="78.75" x14ac:dyDescent="0.25">
      <c r="A28" s="12">
        <v>25</v>
      </c>
      <c r="B28" s="27" t="s">
        <v>66</v>
      </c>
      <c r="C28" s="28" t="s">
        <v>67</v>
      </c>
      <c r="D28" s="29" t="s">
        <v>19</v>
      </c>
      <c r="E28" s="30">
        <v>1</v>
      </c>
      <c r="F28" s="31">
        <v>38000</v>
      </c>
      <c r="G28" s="32">
        <v>38000</v>
      </c>
      <c r="H28" s="16" t="s">
        <v>16</v>
      </c>
      <c r="I28" s="19" t="s">
        <v>11</v>
      </c>
      <c r="J28" s="13">
        <v>0</v>
      </c>
      <c r="K28" s="11" t="s">
        <v>7</v>
      </c>
    </row>
    <row r="29" spans="1:11" s="2" customFormat="1" ht="78.75" x14ac:dyDescent="0.25">
      <c r="A29" s="12">
        <v>26</v>
      </c>
      <c r="B29" s="27" t="s">
        <v>68</v>
      </c>
      <c r="C29" s="28" t="s">
        <v>69</v>
      </c>
      <c r="D29" s="29" t="s">
        <v>19</v>
      </c>
      <c r="E29" s="30">
        <v>2</v>
      </c>
      <c r="F29" s="31">
        <v>29000</v>
      </c>
      <c r="G29" s="32">
        <v>58000</v>
      </c>
      <c r="H29" s="16" t="s">
        <v>16</v>
      </c>
      <c r="I29" s="19" t="s">
        <v>11</v>
      </c>
      <c r="J29" s="13">
        <v>0</v>
      </c>
      <c r="K29" s="11" t="s">
        <v>7</v>
      </c>
    </row>
    <row r="30" spans="1:11" s="2" customFormat="1" ht="78.75" x14ac:dyDescent="0.25">
      <c r="A30" s="12">
        <v>27</v>
      </c>
      <c r="B30" s="27" t="s">
        <v>70</v>
      </c>
      <c r="C30" s="28" t="s">
        <v>71</v>
      </c>
      <c r="D30" s="29" t="s">
        <v>19</v>
      </c>
      <c r="E30" s="30">
        <v>6</v>
      </c>
      <c r="F30" s="31">
        <v>152000</v>
      </c>
      <c r="G30" s="32">
        <v>912000</v>
      </c>
      <c r="H30" s="16" t="s">
        <v>16</v>
      </c>
      <c r="I30" s="19" t="s">
        <v>11</v>
      </c>
      <c r="J30" s="13">
        <v>0</v>
      </c>
      <c r="K30" s="11" t="s">
        <v>7</v>
      </c>
    </row>
    <row r="31" spans="1:11" s="2" customFormat="1" ht="78.75" x14ac:dyDescent="0.25">
      <c r="A31" s="12">
        <v>28</v>
      </c>
      <c r="B31" s="27" t="s">
        <v>72</v>
      </c>
      <c r="C31" s="28" t="s">
        <v>73</v>
      </c>
      <c r="D31" s="29" t="s">
        <v>19</v>
      </c>
      <c r="E31" s="30">
        <v>1</v>
      </c>
      <c r="F31" s="31">
        <v>51000</v>
      </c>
      <c r="G31" s="32">
        <v>51000</v>
      </c>
      <c r="H31" s="16" t="s">
        <v>16</v>
      </c>
      <c r="I31" s="19" t="s">
        <v>11</v>
      </c>
      <c r="J31" s="13">
        <v>0</v>
      </c>
      <c r="K31" s="11" t="s">
        <v>7</v>
      </c>
    </row>
    <row r="32" spans="1:11" s="2" customFormat="1" ht="78.75" x14ac:dyDescent="0.25">
      <c r="A32" s="12">
        <v>29</v>
      </c>
      <c r="B32" s="27" t="s">
        <v>74</v>
      </c>
      <c r="C32" s="28" t="s">
        <v>75</v>
      </c>
      <c r="D32" s="29" t="s">
        <v>19</v>
      </c>
      <c r="E32" s="30">
        <v>1</v>
      </c>
      <c r="F32" s="31">
        <v>51000</v>
      </c>
      <c r="G32" s="32">
        <v>51000</v>
      </c>
      <c r="H32" s="16" t="s">
        <v>16</v>
      </c>
      <c r="I32" s="19" t="s">
        <v>11</v>
      </c>
      <c r="J32" s="13">
        <v>0</v>
      </c>
      <c r="K32" s="11" t="s">
        <v>7</v>
      </c>
    </row>
    <row r="33" spans="1:11" s="2" customFormat="1" ht="78.75" x14ac:dyDescent="0.25">
      <c r="A33" s="12">
        <v>30</v>
      </c>
      <c r="B33" s="27" t="s">
        <v>76</v>
      </c>
      <c r="C33" s="28" t="s">
        <v>77</v>
      </c>
      <c r="D33" s="29" t="s">
        <v>19</v>
      </c>
      <c r="E33" s="30">
        <v>1</v>
      </c>
      <c r="F33" s="31">
        <v>51000</v>
      </c>
      <c r="G33" s="32">
        <v>51000</v>
      </c>
      <c r="H33" s="16" t="s">
        <v>16</v>
      </c>
      <c r="I33" s="19" t="s">
        <v>11</v>
      </c>
      <c r="J33" s="13">
        <v>0</v>
      </c>
      <c r="K33" s="11" t="s">
        <v>7</v>
      </c>
    </row>
    <row r="34" spans="1:11" s="2" customFormat="1" ht="78.75" x14ac:dyDescent="0.25">
      <c r="A34" s="12">
        <v>31</v>
      </c>
      <c r="B34" s="27" t="s">
        <v>78</v>
      </c>
      <c r="C34" s="28" t="s">
        <v>79</v>
      </c>
      <c r="D34" s="29" t="s">
        <v>19</v>
      </c>
      <c r="E34" s="30">
        <v>1</v>
      </c>
      <c r="F34" s="31">
        <v>51000</v>
      </c>
      <c r="G34" s="32">
        <v>51000</v>
      </c>
      <c r="H34" s="16" t="s">
        <v>16</v>
      </c>
      <c r="I34" s="19" t="s">
        <v>11</v>
      </c>
      <c r="J34" s="13">
        <v>0</v>
      </c>
      <c r="K34" s="11" t="s">
        <v>7</v>
      </c>
    </row>
    <row r="35" spans="1:11" s="2" customFormat="1" ht="78.75" x14ac:dyDescent="0.25">
      <c r="A35" s="12">
        <v>32</v>
      </c>
      <c r="B35" s="27" t="s">
        <v>80</v>
      </c>
      <c r="C35" s="28" t="s">
        <v>81</v>
      </c>
      <c r="D35" s="29" t="s">
        <v>19</v>
      </c>
      <c r="E35" s="30">
        <v>1</v>
      </c>
      <c r="F35" s="31">
        <v>55000</v>
      </c>
      <c r="G35" s="32">
        <v>55000</v>
      </c>
      <c r="H35" s="16" t="s">
        <v>16</v>
      </c>
      <c r="I35" s="19" t="s">
        <v>11</v>
      </c>
      <c r="J35" s="13">
        <v>0</v>
      </c>
      <c r="K35" s="11" t="s">
        <v>7</v>
      </c>
    </row>
    <row r="36" spans="1:11" s="2" customFormat="1" ht="93.75" x14ac:dyDescent="0.25">
      <c r="A36" s="12">
        <v>33</v>
      </c>
      <c r="B36" s="27" t="s">
        <v>82</v>
      </c>
      <c r="C36" s="28" t="s">
        <v>83</v>
      </c>
      <c r="D36" s="29" t="s">
        <v>19</v>
      </c>
      <c r="E36" s="30">
        <v>1</v>
      </c>
      <c r="F36" s="31">
        <v>55000</v>
      </c>
      <c r="G36" s="32">
        <v>55000</v>
      </c>
      <c r="H36" s="16" t="s">
        <v>16</v>
      </c>
      <c r="I36" s="19" t="s">
        <v>11</v>
      </c>
      <c r="J36" s="13">
        <v>0</v>
      </c>
      <c r="K36" s="11" t="s">
        <v>7</v>
      </c>
    </row>
    <row r="37" spans="1:11" s="2" customFormat="1" ht="78.75" x14ac:dyDescent="0.25">
      <c r="A37" s="12">
        <v>34</v>
      </c>
      <c r="B37" s="27" t="s">
        <v>84</v>
      </c>
      <c r="C37" s="28" t="s">
        <v>85</v>
      </c>
      <c r="D37" s="29" t="s">
        <v>19</v>
      </c>
      <c r="E37" s="30">
        <v>1</v>
      </c>
      <c r="F37" s="31">
        <v>16000</v>
      </c>
      <c r="G37" s="32">
        <v>16000</v>
      </c>
      <c r="H37" s="16" t="s">
        <v>16</v>
      </c>
      <c r="I37" s="19" t="s">
        <v>11</v>
      </c>
      <c r="J37" s="13">
        <v>0</v>
      </c>
      <c r="K37" s="11" t="s">
        <v>7</v>
      </c>
    </row>
    <row r="38" spans="1:11" s="2" customFormat="1" ht="78.75" x14ac:dyDescent="0.25">
      <c r="A38" s="12">
        <v>35</v>
      </c>
      <c r="B38" s="27" t="s">
        <v>42</v>
      </c>
      <c r="C38" s="28" t="s">
        <v>86</v>
      </c>
      <c r="D38" s="29" t="s">
        <v>19</v>
      </c>
      <c r="E38" s="30">
        <v>1</v>
      </c>
      <c r="F38" s="31">
        <v>22000</v>
      </c>
      <c r="G38" s="32">
        <v>22000</v>
      </c>
      <c r="H38" s="16" t="s">
        <v>16</v>
      </c>
      <c r="I38" s="19" t="s">
        <v>11</v>
      </c>
      <c r="J38" s="13">
        <v>0</v>
      </c>
      <c r="K38" s="11" t="s">
        <v>7</v>
      </c>
    </row>
    <row r="39" spans="1:11" s="2" customFormat="1" ht="78.75" x14ac:dyDescent="0.25">
      <c r="A39" s="12">
        <v>36</v>
      </c>
      <c r="B39" s="27" t="s">
        <v>87</v>
      </c>
      <c r="C39" s="28" t="s">
        <v>88</v>
      </c>
      <c r="D39" s="29" t="s">
        <v>19</v>
      </c>
      <c r="E39" s="30">
        <v>1</v>
      </c>
      <c r="F39" s="31">
        <v>23000</v>
      </c>
      <c r="G39" s="32">
        <v>23000</v>
      </c>
      <c r="H39" s="16" t="s">
        <v>16</v>
      </c>
      <c r="I39" s="19" t="s">
        <v>11</v>
      </c>
      <c r="J39" s="13">
        <v>0</v>
      </c>
      <c r="K39" s="11" t="s">
        <v>7</v>
      </c>
    </row>
    <row r="40" spans="1:11" s="2" customFormat="1" ht="409.5" x14ac:dyDescent="0.25">
      <c r="A40" s="12">
        <v>37</v>
      </c>
      <c r="B40" s="27" t="s">
        <v>89</v>
      </c>
      <c r="C40" s="28" t="s">
        <v>90</v>
      </c>
      <c r="D40" s="29" t="s">
        <v>91</v>
      </c>
      <c r="E40" s="30">
        <v>1</v>
      </c>
      <c r="F40" s="31">
        <v>750000</v>
      </c>
      <c r="G40" s="32">
        <v>750000</v>
      </c>
      <c r="H40" s="16" t="s">
        <v>16</v>
      </c>
      <c r="I40" s="19" t="s">
        <v>11</v>
      </c>
      <c r="J40" s="13">
        <v>0</v>
      </c>
      <c r="K40" s="11" t="s">
        <v>7</v>
      </c>
    </row>
    <row r="41" spans="1:11" s="2" customFormat="1" ht="78.75" x14ac:dyDescent="0.25">
      <c r="A41" s="12">
        <v>38</v>
      </c>
      <c r="B41" s="27" t="s">
        <v>92</v>
      </c>
      <c r="C41" s="28" t="s">
        <v>93</v>
      </c>
      <c r="D41" s="29" t="s">
        <v>19</v>
      </c>
      <c r="E41" s="30">
        <v>10</v>
      </c>
      <c r="F41" s="31">
        <v>12000</v>
      </c>
      <c r="G41" s="32">
        <v>120000</v>
      </c>
      <c r="H41" s="16" t="s">
        <v>16</v>
      </c>
      <c r="I41" s="19" t="s">
        <v>11</v>
      </c>
      <c r="J41" s="13">
        <v>0</v>
      </c>
      <c r="K41" s="11" t="s">
        <v>7</v>
      </c>
    </row>
    <row r="42" spans="1:11" s="2" customFormat="1" ht="78.75" x14ac:dyDescent="0.25">
      <c r="A42" s="12">
        <v>39</v>
      </c>
      <c r="B42" s="27" t="s">
        <v>94</v>
      </c>
      <c r="C42" s="28" t="s">
        <v>95</v>
      </c>
      <c r="D42" s="29" t="s">
        <v>19</v>
      </c>
      <c r="E42" s="30">
        <v>10</v>
      </c>
      <c r="F42" s="31">
        <v>12000</v>
      </c>
      <c r="G42" s="32">
        <v>120000</v>
      </c>
      <c r="H42" s="16" t="s">
        <v>16</v>
      </c>
      <c r="I42" s="19" t="s">
        <v>11</v>
      </c>
      <c r="J42" s="13">
        <v>0</v>
      </c>
      <c r="K42" s="11" t="s">
        <v>7</v>
      </c>
    </row>
    <row r="43" spans="1:11" s="2" customFormat="1" ht="78.75" x14ac:dyDescent="0.25">
      <c r="A43" s="12">
        <v>40</v>
      </c>
      <c r="B43" s="27" t="s">
        <v>96</v>
      </c>
      <c r="C43" s="28" t="s">
        <v>97</v>
      </c>
      <c r="D43" s="29" t="s">
        <v>19</v>
      </c>
      <c r="E43" s="30">
        <v>10</v>
      </c>
      <c r="F43" s="31">
        <v>12000</v>
      </c>
      <c r="G43" s="32">
        <v>120000</v>
      </c>
      <c r="H43" s="16" t="s">
        <v>16</v>
      </c>
      <c r="I43" s="19" t="s">
        <v>11</v>
      </c>
      <c r="J43" s="13">
        <v>0</v>
      </c>
      <c r="K43" s="11" t="s">
        <v>7</v>
      </c>
    </row>
    <row r="44" spans="1:11" s="2" customFormat="1" ht="78.75" x14ac:dyDescent="0.25">
      <c r="A44" s="12">
        <v>41</v>
      </c>
      <c r="B44" s="27" t="s">
        <v>98</v>
      </c>
      <c r="C44" s="28" t="s">
        <v>99</v>
      </c>
      <c r="D44" s="29" t="s">
        <v>19</v>
      </c>
      <c r="E44" s="30">
        <v>25</v>
      </c>
      <c r="F44" s="31">
        <v>12000</v>
      </c>
      <c r="G44" s="32">
        <v>300000</v>
      </c>
      <c r="H44" s="16" t="s">
        <v>16</v>
      </c>
      <c r="I44" s="19" t="s">
        <v>11</v>
      </c>
      <c r="J44" s="13">
        <v>0</v>
      </c>
      <c r="K44" s="11" t="s">
        <v>7</v>
      </c>
    </row>
    <row r="45" spans="1:11" s="2" customFormat="1" ht="78.75" x14ac:dyDescent="0.25">
      <c r="A45" s="12">
        <v>42</v>
      </c>
      <c r="B45" s="27" t="s">
        <v>100</v>
      </c>
      <c r="C45" s="28" t="s">
        <v>101</v>
      </c>
      <c r="D45" s="29"/>
      <c r="E45" s="30">
        <v>25</v>
      </c>
      <c r="F45" s="31">
        <v>12000</v>
      </c>
      <c r="G45" s="32">
        <v>300000</v>
      </c>
      <c r="H45" s="16" t="s">
        <v>16</v>
      </c>
      <c r="I45" s="19" t="s">
        <v>11</v>
      </c>
      <c r="J45" s="13">
        <v>0</v>
      </c>
      <c r="K45" s="11" t="s">
        <v>7</v>
      </c>
    </row>
    <row r="46" spans="1:11" s="2" customFormat="1" ht="243.75" x14ac:dyDescent="0.25">
      <c r="A46" s="12">
        <v>43</v>
      </c>
      <c r="B46" s="27" t="s">
        <v>102</v>
      </c>
      <c r="C46" s="28" t="s">
        <v>103</v>
      </c>
      <c r="D46" s="29" t="s">
        <v>19</v>
      </c>
      <c r="E46" s="30">
        <v>5</v>
      </c>
      <c r="F46" s="31">
        <v>505000</v>
      </c>
      <c r="G46" s="32">
        <v>2525000</v>
      </c>
      <c r="H46" s="16" t="s">
        <v>16</v>
      </c>
      <c r="I46" s="19" t="s">
        <v>11</v>
      </c>
      <c r="J46" s="13">
        <v>0</v>
      </c>
      <c r="K46" s="11" t="s">
        <v>7</v>
      </c>
    </row>
    <row r="47" spans="1:11" s="2" customFormat="1" ht="168.75" x14ac:dyDescent="0.25">
      <c r="A47" s="12">
        <v>44</v>
      </c>
      <c r="B47" s="27" t="s">
        <v>104</v>
      </c>
      <c r="C47" s="28" t="s">
        <v>105</v>
      </c>
      <c r="D47" s="29" t="s">
        <v>19</v>
      </c>
      <c r="E47" s="30">
        <v>5</v>
      </c>
      <c r="F47" s="31">
        <v>265000</v>
      </c>
      <c r="G47" s="32">
        <v>1325000</v>
      </c>
      <c r="H47" s="16" t="s">
        <v>16</v>
      </c>
      <c r="I47" s="19" t="s">
        <v>11</v>
      </c>
      <c r="J47" s="13">
        <v>0</v>
      </c>
      <c r="K47" s="11" t="s">
        <v>7</v>
      </c>
    </row>
    <row r="48" spans="1:11" s="2" customFormat="1" ht="206.25" x14ac:dyDescent="0.25">
      <c r="A48" s="12">
        <v>45</v>
      </c>
      <c r="B48" s="27" t="s">
        <v>106</v>
      </c>
      <c r="C48" s="28" t="s">
        <v>107</v>
      </c>
      <c r="D48" s="29" t="s">
        <v>19</v>
      </c>
      <c r="E48" s="30">
        <v>5</v>
      </c>
      <c r="F48" s="31">
        <v>180000</v>
      </c>
      <c r="G48" s="32">
        <v>900000</v>
      </c>
      <c r="H48" s="16" t="s">
        <v>16</v>
      </c>
      <c r="I48" s="19" t="s">
        <v>11</v>
      </c>
      <c r="J48" s="13">
        <v>0</v>
      </c>
      <c r="K48" s="11" t="s">
        <v>7</v>
      </c>
    </row>
    <row r="49" spans="1:11" s="2" customFormat="1" ht="150" x14ac:dyDescent="0.25">
      <c r="A49" s="12">
        <v>46</v>
      </c>
      <c r="B49" s="27" t="s">
        <v>108</v>
      </c>
      <c r="C49" s="28" t="s">
        <v>109</v>
      </c>
      <c r="D49" s="29" t="s">
        <v>19</v>
      </c>
      <c r="E49" s="30">
        <v>5</v>
      </c>
      <c r="F49" s="31">
        <v>67000</v>
      </c>
      <c r="G49" s="32">
        <v>335000</v>
      </c>
      <c r="H49" s="16" t="s">
        <v>16</v>
      </c>
      <c r="I49" s="19" t="s">
        <v>11</v>
      </c>
      <c r="J49" s="13">
        <v>0</v>
      </c>
      <c r="K49" s="11" t="s">
        <v>7</v>
      </c>
    </row>
    <row r="50" spans="1:11" s="2" customFormat="1" ht="18.75" x14ac:dyDescent="0.25">
      <c r="A50" s="4"/>
      <c r="B50" s="33" t="s">
        <v>111</v>
      </c>
      <c r="C50" s="5"/>
      <c r="D50" s="6"/>
      <c r="E50" s="4"/>
      <c r="F50" s="7"/>
      <c r="G50" s="34">
        <f>SUM(G4:G49)</f>
        <v>10127800</v>
      </c>
      <c r="H50" s="7"/>
      <c r="I50" s="7"/>
      <c r="J50" s="10"/>
      <c r="K50" s="3"/>
    </row>
    <row r="51" spans="1:11" s="2" customFormat="1" ht="354" customHeight="1" x14ac:dyDescent="0.25">
      <c r="A51" s="4"/>
      <c r="B51" s="36" t="s">
        <v>10</v>
      </c>
      <c r="C51" s="36"/>
      <c r="D51" s="36"/>
      <c r="E51" s="36"/>
      <c r="F51" s="36"/>
      <c r="G51" s="36"/>
      <c r="H51" s="36"/>
      <c r="I51" s="36"/>
      <c r="J51" s="36"/>
      <c r="K51" s="36"/>
    </row>
    <row r="53" spans="1:11" x14ac:dyDescent="0.2">
      <c r="B53" s="8" t="s">
        <v>6</v>
      </c>
    </row>
  </sheetData>
  <mergeCells count="3">
    <mergeCell ref="A2:I2"/>
    <mergeCell ref="B51:K51"/>
    <mergeCell ref="G1:K1"/>
  </mergeCells>
  <phoneticPr fontId="4" type="noConversion"/>
  <pageMargins left="0.7" right="0.7"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Одаманов Меиржан Сембекович</cp:lastModifiedBy>
  <cp:lastPrinted>2023-04-10T05:31:01Z</cp:lastPrinted>
  <dcterms:created xsi:type="dcterms:W3CDTF">2019-09-03T05:19:58Z</dcterms:created>
  <dcterms:modified xsi:type="dcterms:W3CDTF">2024-02-21T09:07:52Z</dcterms:modified>
</cp:coreProperties>
</file>